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szdc-my.sharepoint.com/personal/kovarmi_spravazeleznic_cz/Documents/Milan/Veřejné zakázky/2026/65426003 - Servis GPS na SHV/k odeslání/"/>
    </mc:Choice>
  </mc:AlternateContent>
  <xr:revisionPtr revIDLastSave="50" documentId="8_{FEF627AF-3277-418D-AE66-A835998B3074}" xr6:coauthVersionLast="47" xr6:coauthVersionMax="47" xr10:uidLastSave="{E8CC74F9-1A19-4113-A2FA-FD7DCB670EE5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E4" i="1"/>
  <c r="F16" i="1" l="1"/>
  <c r="F14" i="1"/>
  <c r="F13" i="1"/>
  <c r="F12" i="1"/>
  <c r="F11" i="1"/>
  <c r="F10" i="1"/>
  <c r="F9" i="1"/>
  <c r="E7" i="1"/>
  <c r="E6" i="1"/>
  <c r="E5" i="1"/>
  <c r="F17" i="1" l="1"/>
  <c r="F18" i="1" l="1"/>
  <c r="F19" i="1" s="1"/>
</calcChain>
</file>

<file path=xl/sharedStrings.xml><?xml version="1.0" encoding="utf-8"?>
<sst xmlns="http://schemas.openxmlformats.org/spreadsheetml/2006/main" count="31" uniqueCount="28">
  <si>
    <t>Rozvaděč s řidicí jednotkou s firmware a konfigurací RC SMP</t>
  </si>
  <si>
    <t xml:space="preserve">Palivová sonda, J1939, converter, kabeláž </t>
  </si>
  <si>
    <t xml:space="preserve">GPS anténa pro použití v interiéru  </t>
  </si>
  <si>
    <t xml:space="preserve">Čtečka čipů ISO01 s piezo sirénkou  </t>
  </si>
  <si>
    <t xml:space="preserve">Čtečka RFID čipů / karet  </t>
  </si>
  <si>
    <t xml:space="preserve">Čtečka RFID karet k EZS Jablotron  </t>
  </si>
  <si>
    <t xml:space="preserve">Demontáž zařízení </t>
  </si>
  <si>
    <t>Název položky</t>
  </si>
  <si>
    <t>Č. položky</t>
  </si>
  <si>
    <t>Poskytování paušálního servisu, údržby a oprav HW části, na kterou je vázán systému monitoringu na již osazených SDV, které jsou v majetku Zadavatele (Pravidelná roční servisní prohlídka)</t>
  </si>
  <si>
    <t>Poskytování paušálního provozu, služeb a servisu systému monitoringu spotřeby na již osazených SDV, které jsou v majetku Zadavatele, ve vztahu k užívanému SW (Paušální služby).</t>
  </si>
  <si>
    <t xml:space="preserve">Měsíční paušál za vložení imaginárního vozidla </t>
  </si>
  <si>
    <t>č. položky</t>
  </si>
  <si>
    <t>Sazba práce za ostatní činnost - 1h práce technika</t>
  </si>
  <si>
    <t>Položkový rozpočet vč. seznamu náhradních dílů</t>
  </si>
  <si>
    <t>Pozastavení poskytovaných paušílních služeb, definovaných v položce č. 1</t>
  </si>
  <si>
    <t>* Uvedená množství jsou orientační, pro Zadavatele nezávazné a slouží pouze k sestavení celkové nabídkové ceny</t>
  </si>
  <si>
    <t>X</t>
  </si>
  <si>
    <t>Příloha č. 4 Výzvy k podání nabídky - Formulář k sestavení nabídkové ceny vč. katalogu náhradních dílů</t>
  </si>
  <si>
    <t>Cena za 1 SDV bez DPH</t>
  </si>
  <si>
    <t>Celková cena bez DPH</t>
  </si>
  <si>
    <t>Cena  za 1ks (u položky č. 12 - 1h) bez DPH</t>
  </si>
  <si>
    <t>Cena práce - výměny 1 ks náhradního dílu bez DPH</t>
  </si>
  <si>
    <t>Nabídková cena bez DPH celkem:</t>
  </si>
  <si>
    <t>Výše DPH</t>
  </si>
  <si>
    <t>Nabídková cena vč. DPH celkem:</t>
  </si>
  <si>
    <t>Předpokládaný počet provedených úkonů</t>
  </si>
  <si>
    <t>předpokládaný požadovaný počet ks (u položky č. 12 počet h)*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</si>
</sst>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1" fillId="0" borderId="3" xfId="0" applyFont="1" applyBorder="1" applyProtection="1"/>
    <xf numFmtId="0" fontId="1" fillId="0" borderId="4" xfId="0" applyFont="1" applyBorder="1" applyProtection="1"/>
    <xf numFmtId="0" fontId="1" fillId="0" borderId="7" xfId="0" applyFont="1" applyBorder="1" applyProtection="1"/>
    <xf numFmtId="0" fontId="1" fillId="0" borderId="14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/>
    </xf>
    <xf numFmtId="0" fontId="1" fillId="3" borderId="13" xfId="0" applyFont="1" applyFill="1" applyBorder="1" applyProtection="1"/>
    <xf numFmtId="0" fontId="0" fillId="0" borderId="0" xfId="0" applyProtection="1"/>
    <xf numFmtId="0" fontId="1" fillId="0" borderId="3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0" fillId="3" borderId="12" xfId="0" applyFill="1" applyBorder="1" applyAlignment="1" applyProtection="1">
      <alignment horizontal="right" vertical="center"/>
    </xf>
    <xf numFmtId="0" fontId="1" fillId="0" borderId="0" xfId="0" applyFont="1" applyAlignment="1" applyProtection="1">
      <alignment horizontal="center"/>
    </xf>
    <xf numFmtId="0" fontId="0" fillId="0" borderId="0" xfId="0" applyAlignment="1" applyProtection="1">
      <alignment horizontal="right" vertical="center"/>
    </xf>
    <xf numFmtId="0" fontId="0" fillId="2" borderId="2" xfId="0" applyFill="1" applyBorder="1" applyAlignment="1" applyProtection="1">
      <alignment horizontal="center" vertical="center"/>
    </xf>
    <xf numFmtId="0" fontId="0" fillId="3" borderId="8" xfId="0" applyFill="1" applyBorder="1" applyAlignment="1" applyProtection="1">
      <alignment horizontal="center" vertical="center"/>
    </xf>
    <xf numFmtId="0" fontId="0" fillId="3" borderId="2" xfId="0" applyFill="1" applyBorder="1" applyProtection="1"/>
    <xf numFmtId="0" fontId="0" fillId="3" borderId="1" xfId="0" applyFill="1" applyBorder="1" applyProtection="1"/>
    <xf numFmtId="0" fontId="0" fillId="2" borderId="1" xfId="0" applyFill="1" applyBorder="1" applyAlignment="1" applyProtection="1">
      <alignment horizontal="center" vertical="center"/>
    </xf>
    <xf numFmtId="0" fontId="0" fillId="3" borderId="9" xfId="0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</xf>
    <xf numFmtId="0" fontId="0" fillId="3" borderId="10" xfId="0" applyFill="1" applyBorder="1" applyAlignment="1" applyProtection="1">
      <alignment horizontal="center" vertical="center"/>
    </xf>
    <xf numFmtId="0" fontId="0" fillId="3" borderId="6" xfId="0" applyFill="1" applyBorder="1" applyProtection="1"/>
    <xf numFmtId="0" fontId="0" fillId="0" borderId="2" xfId="0" applyBorder="1" applyAlignment="1" applyProtection="1">
      <alignment horizontal="center"/>
    </xf>
    <xf numFmtId="0" fontId="0" fillId="0" borderId="2" xfId="0" applyBorder="1" applyProtection="1"/>
    <xf numFmtId="0" fontId="0" fillId="0" borderId="6" xfId="0" applyBorder="1" applyAlignment="1" applyProtection="1">
      <alignment horizontal="center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6" xfId="0" applyBorder="1" applyProtection="1"/>
    <xf numFmtId="0" fontId="0" fillId="0" borderId="4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2" borderId="4" xfId="0" applyFill="1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0" fontId="0" fillId="3" borderId="2" xfId="0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/>
    </xf>
    <xf numFmtId="0" fontId="0" fillId="3" borderId="6" xfId="0" applyFill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left" vertical="top" wrapText="1"/>
    </xf>
    <xf numFmtId="0" fontId="0" fillId="0" borderId="1" xfId="0" applyBorder="1" applyAlignment="1" applyProtection="1">
      <alignment wrapText="1"/>
    </xf>
    <xf numFmtId="0" fontId="2" fillId="0" borderId="0" xfId="0" applyFont="1" applyProtection="1"/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2" borderId="7" xfId="0" applyFill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E12" sqref="E12"/>
    </sheetView>
  </sheetViews>
  <sheetFormatPr defaultRowHeight="12.75" x14ac:dyDescent="0.2"/>
  <cols>
    <col min="1" max="1" width="12.25" style="10" customWidth="1"/>
    <col min="2" max="2" width="55.75" style="10" customWidth="1"/>
    <col min="3" max="4" width="13.25" style="10" customWidth="1"/>
    <col min="5" max="5" width="19.375" style="10" customWidth="1"/>
    <col min="6" max="6" width="15.625" style="10" customWidth="1"/>
    <col min="7" max="7" width="17.125" style="10" customWidth="1"/>
    <col min="8" max="16384" width="9" style="10"/>
  </cols>
  <sheetData>
    <row r="1" spans="1:6" x14ac:dyDescent="0.2">
      <c r="A1" s="42" t="s">
        <v>18</v>
      </c>
      <c r="B1" s="43"/>
      <c r="C1" s="43"/>
      <c r="D1" s="43"/>
      <c r="E1" s="43"/>
    </row>
    <row r="2" spans="1:6" ht="33" customHeight="1" thickBot="1" x14ac:dyDescent="0.25">
      <c r="B2" s="44" t="s">
        <v>14</v>
      </c>
    </row>
    <row r="3" spans="1:6" ht="51.75" thickBot="1" x14ac:dyDescent="0.25">
      <c r="A3" s="33" t="s">
        <v>8</v>
      </c>
      <c r="B3" s="31" t="s">
        <v>7</v>
      </c>
      <c r="C3" s="31" t="s">
        <v>19</v>
      </c>
      <c r="D3" s="45" t="s">
        <v>26</v>
      </c>
      <c r="E3" s="46" t="s">
        <v>20</v>
      </c>
    </row>
    <row r="4" spans="1:6" ht="42.75" customHeight="1" x14ac:dyDescent="0.2">
      <c r="A4" s="39">
        <v>1</v>
      </c>
      <c r="B4" s="40" t="s">
        <v>10</v>
      </c>
      <c r="C4" s="1"/>
      <c r="D4" s="16">
        <v>1728</v>
      </c>
      <c r="E4" s="36">
        <f>C4*D4</f>
        <v>0</v>
      </c>
    </row>
    <row r="5" spans="1:6" ht="42.75" customHeight="1" x14ac:dyDescent="0.2">
      <c r="A5" s="39">
        <v>2</v>
      </c>
      <c r="B5" s="40" t="s">
        <v>9</v>
      </c>
      <c r="C5" s="1"/>
      <c r="D5" s="16">
        <v>144</v>
      </c>
      <c r="E5" s="36">
        <f>C5*D5</f>
        <v>0</v>
      </c>
    </row>
    <row r="6" spans="1:6" ht="16.5" customHeight="1" x14ac:dyDescent="0.2">
      <c r="A6" s="29">
        <v>3</v>
      </c>
      <c r="B6" s="26" t="s">
        <v>11</v>
      </c>
      <c r="C6" s="2"/>
      <c r="D6" s="20">
        <v>1</v>
      </c>
      <c r="E6" s="37">
        <f>C6*D6</f>
        <v>0</v>
      </c>
    </row>
    <row r="7" spans="1:6" ht="26.25" thickBot="1" x14ac:dyDescent="0.25">
      <c r="A7" s="29">
        <v>4</v>
      </c>
      <c r="B7" s="41" t="s">
        <v>15</v>
      </c>
      <c r="C7" s="3"/>
      <c r="D7" s="22">
        <v>20</v>
      </c>
      <c r="E7" s="38">
        <f>C7*D7</f>
        <v>0</v>
      </c>
    </row>
    <row r="8" spans="1:6" ht="64.5" thickBot="1" x14ac:dyDescent="0.25">
      <c r="A8" s="31" t="s">
        <v>12</v>
      </c>
      <c r="B8" s="32" t="s">
        <v>7</v>
      </c>
      <c r="C8" s="33" t="s">
        <v>21</v>
      </c>
      <c r="D8" s="34" t="s">
        <v>27</v>
      </c>
      <c r="E8" s="31" t="s">
        <v>22</v>
      </c>
      <c r="F8" s="35" t="s">
        <v>20</v>
      </c>
    </row>
    <row r="9" spans="1:6" x14ac:dyDescent="0.2">
      <c r="A9" s="25">
        <v>5</v>
      </c>
      <c r="B9" s="26" t="s">
        <v>0</v>
      </c>
      <c r="C9" s="1"/>
      <c r="D9" s="16">
        <v>75</v>
      </c>
      <c r="E9" s="17"/>
      <c r="F9" s="18">
        <f t="shared" ref="F9:F15" si="0">(C9*D9)+(E9*D9)</f>
        <v>0</v>
      </c>
    </row>
    <row r="10" spans="1:6" x14ac:dyDescent="0.2">
      <c r="A10" s="27">
        <v>6</v>
      </c>
      <c r="B10" s="28" t="s">
        <v>1</v>
      </c>
      <c r="C10" s="1"/>
      <c r="D10" s="16">
        <v>7</v>
      </c>
      <c r="E10" s="17"/>
      <c r="F10" s="19">
        <f t="shared" si="0"/>
        <v>0</v>
      </c>
    </row>
    <row r="11" spans="1:6" x14ac:dyDescent="0.2">
      <c r="A11" s="29">
        <v>7</v>
      </c>
      <c r="B11" s="28" t="s">
        <v>2</v>
      </c>
      <c r="C11" s="1"/>
      <c r="D11" s="16">
        <v>3</v>
      </c>
      <c r="E11" s="17"/>
      <c r="F11" s="19">
        <f t="shared" si="0"/>
        <v>0</v>
      </c>
    </row>
    <row r="12" spans="1:6" x14ac:dyDescent="0.2">
      <c r="A12" s="25">
        <v>8</v>
      </c>
      <c r="B12" s="28" t="s">
        <v>3</v>
      </c>
      <c r="C12" s="1"/>
      <c r="D12" s="16">
        <v>2</v>
      </c>
      <c r="E12" s="17"/>
      <c r="F12" s="19">
        <f t="shared" si="0"/>
        <v>0</v>
      </c>
    </row>
    <row r="13" spans="1:6" x14ac:dyDescent="0.2">
      <c r="A13" s="29">
        <v>9</v>
      </c>
      <c r="B13" s="28" t="s">
        <v>4</v>
      </c>
      <c r="C13" s="2"/>
      <c r="D13" s="20">
        <v>1</v>
      </c>
      <c r="E13" s="21"/>
      <c r="F13" s="19">
        <f t="shared" si="0"/>
        <v>0</v>
      </c>
    </row>
    <row r="14" spans="1:6" x14ac:dyDescent="0.2">
      <c r="A14" s="29">
        <v>10</v>
      </c>
      <c r="B14" s="28" t="s">
        <v>5</v>
      </c>
      <c r="C14" s="2"/>
      <c r="D14" s="20">
        <v>1</v>
      </c>
      <c r="E14" s="21"/>
      <c r="F14" s="19">
        <f t="shared" si="0"/>
        <v>0</v>
      </c>
    </row>
    <row r="15" spans="1:6" x14ac:dyDescent="0.2">
      <c r="A15" s="29">
        <v>11</v>
      </c>
      <c r="B15" s="28" t="s">
        <v>6</v>
      </c>
      <c r="C15" s="2"/>
      <c r="D15" s="20">
        <v>2</v>
      </c>
      <c r="E15" s="21" t="s">
        <v>17</v>
      </c>
      <c r="F15" s="19">
        <f>(C15*D15)</f>
        <v>0</v>
      </c>
    </row>
    <row r="16" spans="1:6" ht="13.5" thickBot="1" x14ac:dyDescent="0.25">
      <c r="A16" s="27">
        <v>12</v>
      </c>
      <c r="B16" s="30" t="s">
        <v>13</v>
      </c>
      <c r="C16" s="3"/>
      <c r="D16" s="22">
        <v>150</v>
      </c>
      <c r="E16" s="23" t="s">
        <v>17</v>
      </c>
      <c r="F16" s="24">
        <f>C16*D16</f>
        <v>0</v>
      </c>
    </row>
    <row r="17" spans="1:6" ht="13.5" thickBot="1" x14ac:dyDescent="0.25">
      <c r="A17" s="4"/>
      <c r="B17" s="5"/>
      <c r="C17" s="6"/>
      <c r="D17" s="7" t="s">
        <v>23</v>
      </c>
      <c r="E17" s="8"/>
      <c r="F17" s="9">
        <f>E4+E5+E6+E7+F9+F10+F11+F12+F13+F14+F15+F16</f>
        <v>0</v>
      </c>
    </row>
    <row r="18" spans="1:6" ht="13.5" thickBot="1" x14ac:dyDescent="0.25">
      <c r="D18" s="11" t="s">
        <v>24</v>
      </c>
      <c r="E18" s="12"/>
      <c r="F18" s="13">
        <f>PRODUCT(F17*0.21)</f>
        <v>0</v>
      </c>
    </row>
    <row r="19" spans="1:6" ht="13.5" thickBot="1" x14ac:dyDescent="0.25">
      <c r="D19" s="11" t="s">
        <v>25</v>
      </c>
      <c r="E19" s="12"/>
      <c r="F19" s="13">
        <f>F17+F18</f>
        <v>0</v>
      </c>
    </row>
    <row r="20" spans="1:6" x14ac:dyDescent="0.2">
      <c r="D20" s="14"/>
      <c r="E20" s="14"/>
      <c r="F20" s="15"/>
    </row>
    <row r="21" spans="1:6" x14ac:dyDescent="0.2">
      <c r="B21" s="10" t="s">
        <v>16</v>
      </c>
    </row>
  </sheetData>
  <sheetProtection algorithmName="SHA-512" hashValue="4LgRFNjhK/ZOJY8QqLrD6cXCAvvlenUBvdfyLPR0f/eYv86F/27F57cpmhtw4xpZgSJAITE/sTK4cTwohqvqvg==" saltValue="YNWvZxJx2P7l1ZD7qGOF/A==" spinCount="100000" sheet="1" objects="1" scenarios="1"/>
  <protectedRanges>
    <protectedRange sqref="E9:E14" name="Oblast3"/>
    <protectedRange sqref="C4:C7" name="Oblast1"/>
    <protectedRange sqref="C9:C16" name="Oblast2"/>
  </protectedRanges>
  <mergeCells count="4">
    <mergeCell ref="A1:E1"/>
    <mergeCell ref="D17:E17"/>
    <mergeCell ref="D18:E18"/>
    <mergeCell ref="D19:E19"/>
  </mergeCells>
  <pageMargins left="0.7" right="0.7" top="0.78740157499999996" bottom="0.78740157499999996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Správa železnic, státní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Kovanda Tomáš, Mgr.</dc:creator>
  <cp:lastModifiedBy>Kovář Milan</cp:lastModifiedBy>
  <dcterms:created xsi:type="dcterms:W3CDTF">2021-06-18T07:30:42Z</dcterms:created>
  <dcterms:modified xsi:type="dcterms:W3CDTF">2026-06-16T06:31:50Z</dcterms:modified>
</cp:coreProperties>
</file>